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23" sheetId="2" r:id="rId1"/>
  </sheets>
  <definedNames>
    <definedName name="_xlnm.Print_Titles" localSheetId="0">'Приложение №23'!$16:$17</definedName>
    <definedName name="_xlnm.Print_Area" localSheetId="0">'Приложение №23'!$A$1:$I$50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2" l="1"/>
  <c r="H47" i="2"/>
  <c r="I47" i="2"/>
  <c r="F47" i="2"/>
  <c r="G48" i="2"/>
  <c r="H48" i="2"/>
  <c r="H49" i="2" s="1"/>
  <c r="I48" i="2"/>
  <c r="I49" i="2" s="1"/>
  <c r="F48" i="2"/>
  <c r="F49" i="2" s="1"/>
  <c r="G49" i="2"/>
</calcChain>
</file>

<file path=xl/sharedStrings.xml><?xml version="1.0" encoding="utf-8"?>
<sst xmlns="http://schemas.openxmlformats.org/spreadsheetml/2006/main" count="48" uniqueCount="47">
  <si>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</si>
  <si>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</si>
  <si>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</si>
  <si>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поддержку и развитие растениеводства (бюджет автономного округа)</t>
  </si>
  <si>
    <t>Субвенции на поддержку и развитие малых форм хозяйствования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</si>
  <si>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</si>
  <si>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</si>
  <si>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</si>
  <si>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</si>
  <si>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</si>
  <si>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</si>
  <si>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</si>
  <si>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</si>
  <si>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</si>
  <si>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</si>
  <si>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</si>
  <si>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</si>
  <si>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</si>
  <si>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</si>
  <si>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</si>
  <si>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</si>
  <si>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</si>
  <si>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</si>
  <si>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</si>
  <si>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</si>
  <si>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</si>
  <si>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</si>
  <si>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</si>
  <si>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2023 год</t>
  </si>
  <si>
    <t>АО</t>
  </si>
  <si>
    <t>ФБ</t>
  </si>
  <si>
    <t>2022 год</t>
  </si>
  <si>
    <t>Наименование</t>
  </si>
  <si>
    <t>№ п/п</t>
  </si>
  <si>
    <t>ТС</t>
  </si>
  <si>
    <t>_________________________________</t>
  </si>
  <si>
    <t>Всего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</si>
  <si>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Ханты-Мансийского автономного округа - Югры (далее - бюджет автономного округа)</t>
  </si>
  <si>
    <t xml:space="preserve"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  </t>
  </si>
  <si>
    <t>С У Б В Е Н Ц И И 
бюджету Белоярского района на плановый период 2022 и 2023 годов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</si>
  <si>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</si>
  <si>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3 декабря 2020 года № 61 </t>
  </si>
  <si>
    <t>Субвенции на развитие рыбохозяйственного комплекса (бюджет автономного округа)</t>
  </si>
  <si>
    <t xml:space="preserve">                                                                                                 ПРИЛОЖЕНИЕ 9</t>
  </si>
  <si>
    <t xml:space="preserve">                                                                                                 ПРИЛОЖЕНИЕ 13</t>
  </si>
  <si>
    <t>(рублей)</t>
  </si>
  <si>
    <t xml:space="preserve">                                                                                         от 18 мая 2021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</si>
</sst>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right" vertical="justify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9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2" xfId="1" applyFont="1" applyBorder="1" applyProtection="1">
      <protection hidden="1"/>
    </xf>
    <xf numFmtId="0" fontId="8" fillId="0" borderId="2" xfId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7" fillId="2" borderId="0" xfId="1" applyFont="1" applyFill="1" applyAlignment="1" applyProtection="1">
      <alignment horizontal="right" vertical="justify"/>
      <protection hidden="1"/>
    </xf>
    <xf numFmtId="0" fontId="7" fillId="2" borderId="0" xfId="1" applyNumberFormat="1" applyFont="1" applyFill="1" applyBorder="1" applyAlignment="1" applyProtection="1">
      <alignment horizontal="right" vertical="justify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I51"/>
  <sheetViews>
    <sheetView showGridLines="0" tabSelected="1" view="pageBreakPreview" topLeftCell="D1" zoomScale="91" zoomScaleNormal="100" zoomScaleSheetLayoutView="91" workbookViewId="0">
      <selection activeCell="E4" sqref="E4:I4"/>
    </sheetView>
  </sheetViews>
  <sheetFormatPr defaultRowHeight="12.75" x14ac:dyDescent="0.2"/>
  <cols>
    <col min="1" max="3" width="0" style="1" hidden="1" customWidth="1"/>
    <col min="4" max="4" width="8" style="1" customWidth="1"/>
    <col min="5" max="5" width="77.140625" style="1" customWidth="1"/>
    <col min="6" max="6" width="21.5703125" style="1" customWidth="1"/>
    <col min="7" max="8" width="0" style="1" hidden="1" customWidth="1"/>
    <col min="9" max="9" width="21.85546875" style="1" customWidth="1"/>
    <col min="10" max="16384" width="9.140625" style="1"/>
  </cols>
  <sheetData>
    <row r="2" spans="1:9" ht="18.75" x14ac:dyDescent="0.2">
      <c r="E2" s="37" t="s">
        <v>43</v>
      </c>
      <c r="F2" s="37"/>
      <c r="G2" s="37"/>
      <c r="H2" s="37"/>
      <c r="I2" s="37"/>
    </row>
    <row r="3" spans="1:9" ht="18.75" x14ac:dyDescent="0.2">
      <c r="E3" s="37" t="s">
        <v>40</v>
      </c>
      <c r="F3" s="37"/>
      <c r="G3" s="37"/>
      <c r="H3" s="37"/>
      <c r="I3" s="37"/>
    </row>
    <row r="4" spans="1:9" ht="18.75" customHeight="1" x14ac:dyDescent="0.2">
      <c r="E4" s="38" t="s">
        <v>46</v>
      </c>
      <c r="F4" s="38"/>
      <c r="G4" s="38"/>
      <c r="H4" s="38"/>
      <c r="I4" s="38"/>
    </row>
    <row r="5" spans="1:9" x14ac:dyDescent="0.2">
      <c r="E5" s="21"/>
      <c r="F5" s="21"/>
      <c r="G5" s="21"/>
      <c r="H5" s="21"/>
      <c r="I5" s="21"/>
    </row>
    <row r="6" spans="1:9" ht="18.75" x14ac:dyDescent="0.2">
      <c r="E6" s="37" t="s">
        <v>44</v>
      </c>
      <c r="F6" s="37"/>
      <c r="G6" s="37"/>
      <c r="H6" s="37"/>
      <c r="I6" s="37"/>
    </row>
    <row r="7" spans="1:9" ht="18.75" x14ac:dyDescent="0.2">
      <c r="E7" s="37" t="s">
        <v>40</v>
      </c>
      <c r="F7" s="37"/>
      <c r="G7" s="37"/>
      <c r="H7" s="37"/>
      <c r="I7" s="37"/>
    </row>
    <row r="8" spans="1:9" ht="18.75" customHeight="1" x14ac:dyDescent="0.2">
      <c r="E8" s="38" t="s">
        <v>41</v>
      </c>
      <c r="F8" s="38"/>
      <c r="G8" s="38"/>
      <c r="H8" s="38"/>
      <c r="I8" s="38"/>
    </row>
    <row r="9" spans="1:9" x14ac:dyDescent="0.2">
      <c r="E9" s="41"/>
      <c r="F9" s="41"/>
      <c r="G9" s="41"/>
      <c r="H9" s="41"/>
      <c r="I9" s="41"/>
    </row>
    <row r="10" spans="1:9" ht="18.75" customHeight="1" x14ac:dyDescent="0.3">
      <c r="A10" s="20"/>
      <c r="B10" s="18"/>
      <c r="C10" s="18"/>
      <c r="D10" s="18"/>
      <c r="E10" s="20"/>
      <c r="F10" s="16"/>
      <c r="G10" s="2"/>
      <c r="H10" s="2"/>
      <c r="I10" s="2"/>
    </row>
    <row r="11" spans="1:9" ht="12.75" hidden="1" customHeight="1" x14ac:dyDescent="0.3">
      <c r="A11" s="20"/>
      <c r="B11" s="18"/>
      <c r="C11" s="18"/>
      <c r="D11" s="18"/>
      <c r="E11" s="20"/>
      <c r="F11" s="16"/>
      <c r="G11" s="2"/>
      <c r="H11" s="2"/>
      <c r="I11" s="2"/>
    </row>
    <row r="12" spans="1:9" ht="12.75" hidden="1" customHeight="1" x14ac:dyDescent="0.3">
      <c r="A12" s="18"/>
      <c r="B12" s="18"/>
      <c r="C12" s="18"/>
      <c r="D12" s="18"/>
      <c r="E12" s="18"/>
      <c r="F12" s="16"/>
      <c r="G12" s="2"/>
      <c r="H12" s="2"/>
      <c r="I12" s="2"/>
    </row>
    <row r="13" spans="1:9" ht="37.5" customHeight="1" x14ac:dyDescent="0.3">
      <c r="A13" s="18"/>
      <c r="B13" s="19"/>
      <c r="C13" s="19"/>
      <c r="D13" s="39" t="s">
        <v>39</v>
      </c>
      <c r="E13" s="39"/>
      <c r="F13" s="39"/>
      <c r="G13" s="39"/>
      <c r="H13" s="39"/>
      <c r="I13" s="39"/>
    </row>
    <row r="14" spans="1:9" ht="12.75" hidden="1" customHeight="1" x14ac:dyDescent="0.3">
      <c r="A14" s="18"/>
      <c r="B14" s="17"/>
      <c r="C14" s="17"/>
      <c r="D14" s="17"/>
      <c r="E14" s="17"/>
      <c r="F14" s="16"/>
      <c r="G14" s="2"/>
      <c r="H14" s="2"/>
      <c r="I14" s="2"/>
    </row>
    <row r="15" spans="1:9" ht="31.5" customHeight="1" x14ac:dyDescent="0.25">
      <c r="A15" s="15"/>
      <c r="B15" s="14"/>
      <c r="C15" s="14"/>
      <c r="D15" s="14"/>
      <c r="E15" s="14"/>
      <c r="F15" s="13"/>
      <c r="G15" s="2"/>
      <c r="H15" s="2"/>
      <c r="I15" s="13" t="s">
        <v>45</v>
      </c>
    </row>
    <row r="16" spans="1:9" ht="37.5" x14ac:dyDescent="0.25">
      <c r="A16" s="12"/>
      <c r="B16" s="11" t="s">
        <v>34</v>
      </c>
      <c r="C16" s="11"/>
      <c r="D16" s="22" t="s">
        <v>33</v>
      </c>
      <c r="E16" s="22" t="s">
        <v>32</v>
      </c>
      <c r="F16" s="23" t="s">
        <v>31</v>
      </c>
      <c r="G16" s="24" t="s">
        <v>30</v>
      </c>
      <c r="H16" s="24" t="s">
        <v>29</v>
      </c>
      <c r="I16" s="23" t="s">
        <v>28</v>
      </c>
    </row>
    <row r="17" spans="1:9" ht="18.75" x14ac:dyDescent="0.2">
      <c r="A17" s="10"/>
      <c r="B17" s="9"/>
      <c r="C17" s="9"/>
      <c r="D17" s="25">
        <v>1</v>
      </c>
      <c r="E17" s="25">
        <v>2</v>
      </c>
      <c r="F17" s="25">
        <v>3</v>
      </c>
      <c r="G17" s="25"/>
      <c r="H17" s="25"/>
      <c r="I17" s="25">
        <v>4</v>
      </c>
    </row>
    <row r="18" spans="1:9" ht="150" x14ac:dyDescent="0.25">
      <c r="A18" s="8"/>
      <c r="B18" s="7">
        <v>10201</v>
      </c>
      <c r="C18" s="6">
        <v>0</v>
      </c>
      <c r="D18" s="26">
        <v>1</v>
      </c>
      <c r="E18" s="27" t="s">
        <v>37</v>
      </c>
      <c r="F18" s="28">
        <v>43272000</v>
      </c>
      <c r="G18" s="29">
        <v>0</v>
      </c>
      <c r="H18" s="29">
        <v>0</v>
      </c>
      <c r="I18" s="28">
        <v>60775600</v>
      </c>
    </row>
    <row r="19" spans="1:9" ht="56.25" x14ac:dyDescent="0.25">
      <c r="A19" s="8"/>
      <c r="B19" s="7">
        <v>10202</v>
      </c>
      <c r="C19" s="6">
        <v>0</v>
      </c>
      <c r="D19" s="30">
        <v>2</v>
      </c>
      <c r="E19" s="31" t="s">
        <v>27</v>
      </c>
      <c r="F19" s="32">
        <v>8137100</v>
      </c>
      <c r="G19" s="29">
        <v>0</v>
      </c>
      <c r="H19" s="29">
        <v>0</v>
      </c>
      <c r="I19" s="32">
        <v>8137100</v>
      </c>
    </row>
    <row r="20" spans="1:9" ht="112.5" x14ac:dyDescent="0.25">
      <c r="A20" s="8"/>
      <c r="B20" s="7">
        <v>10203</v>
      </c>
      <c r="C20" s="6">
        <v>0</v>
      </c>
      <c r="D20" s="30">
        <v>3</v>
      </c>
      <c r="E20" s="31" t="s">
        <v>26</v>
      </c>
      <c r="F20" s="32">
        <v>1198314000</v>
      </c>
      <c r="G20" s="29">
        <v>0</v>
      </c>
      <c r="H20" s="29">
        <v>0</v>
      </c>
      <c r="I20" s="32">
        <v>1198314000</v>
      </c>
    </row>
    <row r="21" spans="1:9" ht="75" x14ac:dyDescent="0.25">
      <c r="A21" s="8"/>
      <c r="B21" s="7">
        <v>10204</v>
      </c>
      <c r="C21" s="6">
        <v>0</v>
      </c>
      <c r="D21" s="30">
        <v>4</v>
      </c>
      <c r="E21" s="31" t="s">
        <v>25</v>
      </c>
      <c r="F21" s="32">
        <v>25291000</v>
      </c>
      <c r="G21" s="29">
        <v>0</v>
      </c>
      <c r="H21" s="29">
        <v>0</v>
      </c>
      <c r="I21" s="32">
        <v>25291000</v>
      </c>
    </row>
    <row r="22" spans="1:9" ht="93.75" x14ac:dyDescent="0.25">
      <c r="A22" s="8"/>
      <c r="B22" s="7">
        <v>10205</v>
      </c>
      <c r="C22" s="6">
        <v>0</v>
      </c>
      <c r="D22" s="30">
        <v>5</v>
      </c>
      <c r="E22" s="31" t="s">
        <v>24</v>
      </c>
      <c r="F22" s="32">
        <v>65535700</v>
      </c>
      <c r="G22" s="29">
        <v>0</v>
      </c>
      <c r="H22" s="29">
        <v>0</v>
      </c>
      <c r="I22" s="32">
        <v>65535700</v>
      </c>
    </row>
    <row r="23" spans="1:9" ht="75" x14ac:dyDescent="0.25">
      <c r="A23" s="8"/>
      <c r="B23" s="7">
        <v>10206</v>
      </c>
      <c r="C23" s="6">
        <v>0</v>
      </c>
      <c r="D23" s="30">
        <v>6</v>
      </c>
      <c r="E23" s="31" t="s">
        <v>23</v>
      </c>
      <c r="F23" s="32">
        <v>12259400</v>
      </c>
      <c r="G23" s="29">
        <v>0</v>
      </c>
      <c r="H23" s="29">
        <v>0</v>
      </c>
      <c r="I23" s="32">
        <v>12259400</v>
      </c>
    </row>
    <row r="24" spans="1:9" ht="37.5" x14ac:dyDescent="0.25">
      <c r="A24" s="8"/>
      <c r="B24" s="7">
        <v>10207</v>
      </c>
      <c r="C24" s="6">
        <v>0</v>
      </c>
      <c r="D24" s="30">
        <v>7</v>
      </c>
      <c r="E24" s="31" t="s">
        <v>22</v>
      </c>
      <c r="F24" s="32">
        <v>14484000</v>
      </c>
      <c r="G24" s="29">
        <v>0</v>
      </c>
      <c r="H24" s="29">
        <v>0</v>
      </c>
      <c r="I24" s="32">
        <v>14484000</v>
      </c>
    </row>
    <row r="25" spans="1:9" ht="56.25" x14ac:dyDescent="0.25">
      <c r="A25" s="8"/>
      <c r="B25" s="7">
        <v>10208</v>
      </c>
      <c r="C25" s="6">
        <v>0</v>
      </c>
      <c r="D25" s="30">
        <v>8</v>
      </c>
      <c r="E25" s="31" t="s">
        <v>21</v>
      </c>
      <c r="F25" s="32">
        <v>1853400</v>
      </c>
      <c r="G25" s="29">
        <v>0</v>
      </c>
      <c r="H25" s="29">
        <v>0</v>
      </c>
      <c r="I25" s="32">
        <v>1853400</v>
      </c>
    </row>
    <row r="26" spans="1:9" ht="112.5" x14ac:dyDescent="0.25">
      <c r="A26" s="8"/>
      <c r="B26" s="7">
        <v>10209</v>
      </c>
      <c r="C26" s="6">
        <v>0</v>
      </c>
      <c r="D26" s="30">
        <v>9</v>
      </c>
      <c r="E26" s="31" t="s">
        <v>20</v>
      </c>
      <c r="F26" s="32">
        <v>30428400</v>
      </c>
      <c r="G26" s="29">
        <v>0</v>
      </c>
      <c r="H26" s="29">
        <v>0</v>
      </c>
      <c r="I26" s="32">
        <v>31628400</v>
      </c>
    </row>
    <row r="27" spans="1:9" ht="75" x14ac:dyDescent="0.25">
      <c r="A27" s="8"/>
      <c r="B27" s="7">
        <v>10210</v>
      </c>
      <c r="C27" s="6">
        <v>0</v>
      </c>
      <c r="D27" s="30">
        <v>10</v>
      </c>
      <c r="E27" s="31" t="s">
        <v>19</v>
      </c>
      <c r="F27" s="32">
        <v>49200</v>
      </c>
      <c r="G27" s="29">
        <v>0</v>
      </c>
      <c r="H27" s="29">
        <v>0</v>
      </c>
      <c r="I27" s="32">
        <v>51200</v>
      </c>
    </row>
    <row r="28" spans="1:9" ht="93.75" x14ac:dyDescent="0.25">
      <c r="A28" s="8"/>
      <c r="B28" s="7">
        <v>10211</v>
      </c>
      <c r="C28" s="6">
        <v>0</v>
      </c>
      <c r="D28" s="30">
        <v>11</v>
      </c>
      <c r="E28" s="31" t="s">
        <v>18</v>
      </c>
      <c r="F28" s="32">
        <v>2600</v>
      </c>
      <c r="G28" s="29">
        <v>0</v>
      </c>
      <c r="H28" s="29">
        <v>0</v>
      </c>
      <c r="I28" s="32">
        <v>2600</v>
      </c>
    </row>
    <row r="29" spans="1:9" ht="168.75" x14ac:dyDescent="0.25">
      <c r="A29" s="8"/>
      <c r="B29" s="7">
        <v>10212</v>
      </c>
      <c r="C29" s="6">
        <v>0</v>
      </c>
      <c r="D29" s="30">
        <v>12</v>
      </c>
      <c r="E29" s="31" t="s">
        <v>17</v>
      </c>
      <c r="F29" s="32">
        <v>30300</v>
      </c>
      <c r="G29" s="29">
        <v>0</v>
      </c>
      <c r="H29" s="29">
        <v>0</v>
      </c>
      <c r="I29" s="32">
        <v>30300</v>
      </c>
    </row>
    <row r="30" spans="1:9" ht="75" x14ac:dyDescent="0.25">
      <c r="A30" s="8"/>
      <c r="B30" s="7">
        <v>10213</v>
      </c>
      <c r="C30" s="6">
        <v>1</v>
      </c>
      <c r="D30" s="30">
        <v>13</v>
      </c>
      <c r="E30" s="31" t="s">
        <v>38</v>
      </c>
      <c r="F30" s="32">
        <v>2356500</v>
      </c>
      <c r="G30" s="29">
        <v>2356.5</v>
      </c>
      <c r="H30" s="29">
        <v>2430.3000000000002</v>
      </c>
      <c r="I30" s="32">
        <v>2430300</v>
      </c>
    </row>
    <row r="31" spans="1:9" ht="93.75" x14ac:dyDescent="0.25">
      <c r="A31" s="8"/>
      <c r="B31" s="7">
        <v>10214</v>
      </c>
      <c r="C31" s="6">
        <v>0</v>
      </c>
      <c r="D31" s="30">
        <v>14</v>
      </c>
      <c r="E31" s="31" t="s">
        <v>16</v>
      </c>
      <c r="F31" s="32">
        <v>57033900</v>
      </c>
      <c r="G31" s="29">
        <v>0</v>
      </c>
      <c r="H31" s="29">
        <v>0</v>
      </c>
      <c r="I31" s="32">
        <v>57033900</v>
      </c>
    </row>
    <row r="32" spans="1:9" ht="187.5" x14ac:dyDescent="0.25">
      <c r="A32" s="8"/>
      <c r="B32" s="7">
        <v>10215</v>
      </c>
      <c r="C32" s="6">
        <v>0</v>
      </c>
      <c r="D32" s="30">
        <v>15</v>
      </c>
      <c r="E32" s="31" t="s">
        <v>15</v>
      </c>
      <c r="F32" s="32">
        <v>1784200</v>
      </c>
      <c r="G32" s="29">
        <v>0</v>
      </c>
      <c r="H32" s="29">
        <v>0</v>
      </c>
      <c r="I32" s="32">
        <v>1796000</v>
      </c>
    </row>
    <row r="33" spans="1:9" ht="75" x14ac:dyDescent="0.25">
      <c r="A33" s="8"/>
      <c r="B33" s="7">
        <v>10216</v>
      </c>
      <c r="C33" s="6">
        <v>0</v>
      </c>
      <c r="D33" s="30">
        <v>16</v>
      </c>
      <c r="E33" s="31" t="s">
        <v>14</v>
      </c>
      <c r="F33" s="32">
        <v>137400</v>
      </c>
      <c r="G33" s="29">
        <v>0</v>
      </c>
      <c r="H33" s="29">
        <v>0</v>
      </c>
      <c r="I33" s="32">
        <v>137400</v>
      </c>
    </row>
    <row r="34" spans="1:9" ht="93.75" x14ac:dyDescent="0.25">
      <c r="A34" s="8"/>
      <c r="B34" s="7">
        <v>10217</v>
      </c>
      <c r="C34" s="6">
        <v>0</v>
      </c>
      <c r="D34" s="30">
        <v>17</v>
      </c>
      <c r="E34" s="31" t="s">
        <v>13</v>
      </c>
      <c r="F34" s="32">
        <v>495500</v>
      </c>
      <c r="G34" s="29">
        <v>0</v>
      </c>
      <c r="H34" s="29">
        <v>0</v>
      </c>
      <c r="I34" s="32">
        <v>528700</v>
      </c>
    </row>
    <row r="35" spans="1:9" ht="75" x14ac:dyDescent="0.25">
      <c r="A35" s="8"/>
      <c r="B35" s="7">
        <v>10218</v>
      </c>
      <c r="C35" s="6">
        <v>1</v>
      </c>
      <c r="D35" s="30">
        <v>18</v>
      </c>
      <c r="E35" s="31" t="s">
        <v>12</v>
      </c>
      <c r="F35" s="32">
        <v>3500</v>
      </c>
      <c r="G35" s="29">
        <v>3.5</v>
      </c>
      <c r="H35" s="29">
        <v>6.6</v>
      </c>
      <c r="I35" s="32">
        <v>6600</v>
      </c>
    </row>
    <row r="36" spans="1:9" ht="168.75" x14ac:dyDescent="0.25">
      <c r="A36" s="8"/>
      <c r="B36" s="7">
        <v>10219</v>
      </c>
      <c r="C36" s="6">
        <v>0</v>
      </c>
      <c r="D36" s="30">
        <v>19</v>
      </c>
      <c r="E36" s="31" t="s">
        <v>11</v>
      </c>
      <c r="F36" s="32">
        <v>1484100</v>
      </c>
      <c r="G36" s="29">
        <v>0</v>
      </c>
      <c r="H36" s="29">
        <v>0</v>
      </c>
      <c r="I36" s="32">
        <v>1484100</v>
      </c>
    </row>
    <row r="37" spans="1:9" ht="56.25" x14ac:dyDescent="0.25">
      <c r="A37" s="8"/>
      <c r="B37" s="7">
        <v>10221</v>
      </c>
      <c r="C37" s="6">
        <v>0</v>
      </c>
      <c r="D37" s="30">
        <v>20</v>
      </c>
      <c r="E37" s="31" t="s">
        <v>10</v>
      </c>
      <c r="F37" s="32">
        <v>604600</v>
      </c>
      <c r="G37" s="29">
        <v>0</v>
      </c>
      <c r="H37" s="29">
        <v>0</v>
      </c>
      <c r="I37" s="32">
        <v>604600</v>
      </c>
    </row>
    <row r="38" spans="1:9" ht="56.25" x14ac:dyDescent="0.25">
      <c r="A38" s="8"/>
      <c r="B38" s="7">
        <v>10222</v>
      </c>
      <c r="C38" s="6">
        <v>0</v>
      </c>
      <c r="D38" s="30">
        <v>21</v>
      </c>
      <c r="E38" s="31" t="s">
        <v>9</v>
      </c>
      <c r="F38" s="32">
        <v>924000</v>
      </c>
      <c r="G38" s="29">
        <v>0</v>
      </c>
      <c r="H38" s="29">
        <v>0</v>
      </c>
      <c r="I38" s="32">
        <v>981300</v>
      </c>
    </row>
    <row r="39" spans="1:9" ht="75" x14ac:dyDescent="0.25">
      <c r="A39" s="8"/>
      <c r="B39" s="7">
        <v>10223</v>
      </c>
      <c r="C39" s="6">
        <v>0</v>
      </c>
      <c r="D39" s="30">
        <v>22</v>
      </c>
      <c r="E39" s="31" t="s">
        <v>8</v>
      </c>
      <c r="F39" s="32">
        <v>10734000</v>
      </c>
      <c r="G39" s="29">
        <v>0</v>
      </c>
      <c r="H39" s="29">
        <v>0</v>
      </c>
      <c r="I39" s="32">
        <v>10734000</v>
      </c>
    </row>
    <row r="40" spans="1:9" ht="56.25" x14ac:dyDescent="0.25">
      <c r="A40" s="8"/>
      <c r="B40" s="7">
        <v>10224</v>
      </c>
      <c r="C40" s="6">
        <v>1</v>
      </c>
      <c r="D40" s="30">
        <v>23</v>
      </c>
      <c r="E40" s="31" t="s">
        <v>7</v>
      </c>
      <c r="F40" s="32">
        <v>4748400</v>
      </c>
      <c r="G40" s="29">
        <v>4748.3999999999996</v>
      </c>
      <c r="H40" s="29">
        <v>4715</v>
      </c>
      <c r="I40" s="32">
        <v>4715000</v>
      </c>
    </row>
    <row r="41" spans="1:9" ht="93.75" x14ac:dyDescent="0.25">
      <c r="A41" s="8"/>
      <c r="B41" s="7">
        <v>10225</v>
      </c>
      <c r="C41" s="6">
        <v>0</v>
      </c>
      <c r="D41" s="30">
        <v>24</v>
      </c>
      <c r="E41" s="31" t="s">
        <v>6</v>
      </c>
      <c r="F41" s="32">
        <v>1406900</v>
      </c>
      <c r="G41" s="29">
        <v>0</v>
      </c>
      <c r="H41" s="29">
        <v>0</v>
      </c>
      <c r="I41" s="32">
        <v>1406900</v>
      </c>
    </row>
    <row r="42" spans="1:9" ht="37.5" x14ac:dyDescent="0.25">
      <c r="A42" s="8"/>
      <c r="B42" s="7">
        <v>10226</v>
      </c>
      <c r="C42" s="6">
        <v>0</v>
      </c>
      <c r="D42" s="30">
        <v>25</v>
      </c>
      <c r="E42" s="31" t="s">
        <v>5</v>
      </c>
      <c r="F42" s="32">
        <v>14846000</v>
      </c>
      <c r="G42" s="29">
        <v>0</v>
      </c>
      <c r="H42" s="29">
        <v>0</v>
      </c>
      <c r="I42" s="32">
        <v>14846000</v>
      </c>
    </row>
    <row r="43" spans="1:9" ht="37.5" x14ac:dyDescent="0.25">
      <c r="A43" s="8"/>
      <c r="B43" s="7">
        <v>10227</v>
      </c>
      <c r="C43" s="6">
        <v>0</v>
      </c>
      <c r="D43" s="30">
        <v>26</v>
      </c>
      <c r="E43" s="31" t="s">
        <v>4</v>
      </c>
      <c r="F43" s="32">
        <v>1000000</v>
      </c>
      <c r="G43" s="29">
        <v>0</v>
      </c>
      <c r="H43" s="29">
        <v>0</v>
      </c>
      <c r="I43" s="32">
        <v>400000</v>
      </c>
    </row>
    <row r="44" spans="1:9" ht="37.5" x14ac:dyDescent="0.25">
      <c r="A44" s="8"/>
      <c r="B44" s="7">
        <v>10228</v>
      </c>
      <c r="C44" s="6">
        <v>0</v>
      </c>
      <c r="D44" s="30">
        <v>27</v>
      </c>
      <c r="E44" s="31" t="s">
        <v>3</v>
      </c>
      <c r="F44" s="32">
        <v>26000</v>
      </c>
      <c r="G44" s="29">
        <v>0</v>
      </c>
      <c r="H44" s="29">
        <v>0</v>
      </c>
      <c r="I44" s="32">
        <v>26000</v>
      </c>
    </row>
    <row r="45" spans="1:9" ht="37.5" x14ac:dyDescent="0.25">
      <c r="A45" s="8"/>
      <c r="B45" s="7">
        <v>10229</v>
      </c>
      <c r="C45" s="6">
        <v>0</v>
      </c>
      <c r="D45" s="30">
        <v>28</v>
      </c>
      <c r="E45" s="31" t="s">
        <v>42</v>
      </c>
      <c r="F45" s="32">
        <v>78300</v>
      </c>
      <c r="G45" s="29">
        <v>0</v>
      </c>
      <c r="H45" s="29">
        <v>0</v>
      </c>
      <c r="I45" s="32">
        <v>78300</v>
      </c>
    </row>
    <row r="46" spans="1:9" ht="93.75" x14ac:dyDescent="0.25">
      <c r="A46" s="8"/>
      <c r="B46" s="7">
        <v>10230</v>
      </c>
      <c r="C46" s="6">
        <v>0</v>
      </c>
      <c r="D46" s="30">
        <v>29</v>
      </c>
      <c r="E46" s="31" t="s">
        <v>2</v>
      </c>
      <c r="F46" s="32">
        <v>757300</v>
      </c>
      <c r="G46" s="29">
        <v>0</v>
      </c>
      <c r="H46" s="29">
        <v>0</v>
      </c>
      <c r="I46" s="32">
        <v>757300</v>
      </c>
    </row>
    <row r="47" spans="1:9" ht="18.75" x14ac:dyDescent="0.3">
      <c r="A47" s="5"/>
      <c r="B47" s="5"/>
      <c r="C47" s="4"/>
      <c r="D47" s="33"/>
      <c r="E47" s="34" t="s">
        <v>1</v>
      </c>
      <c r="F47" s="35">
        <f>F30+F35+F40</f>
        <v>7108400</v>
      </c>
      <c r="G47" s="35">
        <f>G30+G35+G40</f>
        <v>7108.4</v>
      </c>
      <c r="H47" s="35">
        <f>H30+H35+H40</f>
        <v>7151.9</v>
      </c>
      <c r="I47" s="35">
        <f>I30+I35+I40</f>
        <v>7151900</v>
      </c>
    </row>
    <row r="48" spans="1:9" ht="18.75" x14ac:dyDescent="0.3">
      <c r="A48" s="5"/>
      <c r="B48" s="5"/>
      <c r="C48" s="4"/>
      <c r="D48" s="33"/>
      <c r="E48" s="34" t="s">
        <v>0</v>
      </c>
      <c r="F48" s="35">
        <f>F18+F19+F20+F21+F22+F23+F24+F25+F26+F27+F28+F29+F31+F32+F33+F34+F36+F37+F38+F39+F41+F42+F43+F44+F45+F46</f>
        <v>1490969300</v>
      </c>
      <c r="G48" s="35">
        <f>G18+G19+G20+G21+G22+G23+G24+G25+G26+G27+G28+G29+G31+G32+G33+G34+G36+G37+G38+G39+G41+G42+G43+G44+G45+G46</f>
        <v>0</v>
      </c>
      <c r="H48" s="35">
        <f>H18+H19+H20+H21+H22+H23+H24+H25+H26+H27+H28+H29+H31+H32+H33+H34+H36+H37+H38+H39+H41+H42+H43+H44+H45+H46</f>
        <v>0</v>
      </c>
      <c r="I48" s="35">
        <f>I18+I19+I20+I21+I22+I23+I24+I25+I26+I27+I28+I29+I31+I32+I33+I34+I36+I37+I38+I39+I41+I42+I43+I44+I45+I46</f>
        <v>1509177200</v>
      </c>
    </row>
    <row r="49" spans="1:9" ht="18.75" x14ac:dyDescent="0.3">
      <c r="A49" s="5"/>
      <c r="B49" s="5"/>
      <c r="C49" s="4"/>
      <c r="D49" s="33"/>
      <c r="E49" s="34" t="s">
        <v>36</v>
      </c>
      <c r="F49" s="36">
        <f>F48+F47</f>
        <v>1498077700</v>
      </c>
      <c r="G49" s="36">
        <f t="shared" ref="G49:I49" si="0">G48+G47</f>
        <v>7108.4</v>
      </c>
      <c r="H49" s="36">
        <f t="shared" si="0"/>
        <v>7151.9</v>
      </c>
      <c r="I49" s="36">
        <f t="shared" si="0"/>
        <v>1516329100</v>
      </c>
    </row>
    <row r="50" spans="1:9" ht="15.75" customHeight="1" x14ac:dyDescent="0.25">
      <c r="A50" s="3"/>
      <c r="B50" s="3"/>
      <c r="C50" s="3"/>
      <c r="D50" s="3"/>
      <c r="E50" s="40" t="s">
        <v>35</v>
      </c>
      <c r="F50" s="40"/>
      <c r="G50" s="40"/>
      <c r="H50" s="40"/>
      <c r="I50" s="40"/>
    </row>
    <row r="51" spans="1:9" ht="15.75" customHeight="1" x14ac:dyDescent="0.25">
      <c r="A51" s="3"/>
      <c r="B51" s="3"/>
      <c r="C51" s="3"/>
      <c r="D51" s="3"/>
      <c r="E51" s="3"/>
      <c r="F51" s="3"/>
      <c r="G51" s="2"/>
      <c r="H51" s="2"/>
      <c r="I51" s="2"/>
    </row>
  </sheetData>
  <mergeCells count="9">
    <mergeCell ref="E2:I2"/>
    <mergeCell ref="E3:I3"/>
    <mergeCell ref="E4:I4"/>
    <mergeCell ref="D13:I13"/>
    <mergeCell ref="E50:I50"/>
    <mergeCell ref="E6:I6"/>
    <mergeCell ref="E7:I7"/>
    <mergeCell ref="E8:I8"/>
    <mergeCell ref="E9:I9"/>
  </mergeCells>
  <pageMargins left="0.98425196850393704" right="0.59055118110236227" top="0.98425196850393704" bottom="0.98425196850393704" header="0.51181102362204722" footer="0.51181102362204722"/>
  <pageSetup paperSize="9" scale="6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2021-04-30T08:33:07Z</cp:lastPrinted>
  <dcterms:created xsi:type="dcterms:W3CDTF">2021-04-30T06:57:20Z</dcterms:created>
  <dcterms:modified xsi:type="dcterms:W3CDTF">2021-05-18T12:28:57Z</dcterms:modified>
</cp:coreProperties>
</file>